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7" i="1" l="1"/>
  <c r="K23" i="1"/>
  <c r="H10" i="1"/>
</calcChain>
</file>

<file path=xl/sharedStrings.xml><?xml version="1.0" encoding="utf-8"?>
<sst xmlns="http://schemas.openxmlformats.org/spreadsheetml/2006/main" count="126" uniqueCount="104">
  <si>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</si>
  <si>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</si>
  <si>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</si>
  <si>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</si>
  <si>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</si>
  <si>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</si>
  <si>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</si>
  <si>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</si>
  <si>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</si>
  <si>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</si>
  <si>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</si>
  <si>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</si>
  <si>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</si>
  <si>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</si>
  <si>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</si>
  <si>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</si>
  <si>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</si>
  <si>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</si>
  <si>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</si>
  <si>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</si>
  <si>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</si>
  <si>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</si>
  <si>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</si>
  <si>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</si>
  <si>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</si>
  <si>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</si>
  <si>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</si>
  <si>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</si>
  <si>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</si>
  <si>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</si>
  <si>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</si>
  <si>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</si>
  <si>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</si>
  <si>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</si>
  <si>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</si>
  <si>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</si>
  <si>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</si>
  <si>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</si>
  <si>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</si>
  <si>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</si>
  <si>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</si>
  <si>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</si>
  <si>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</si>
  <si>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</si>
  <si>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</si>
  <si>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</si>
  <si>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</si>
  <si>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</si>
  <si>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</si>
  <si>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</si>
  <si>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</si>
  <si>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</si>
  <si>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</si>
  <si>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</si>
  <si>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</si>
  <si>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</si>
  <si>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</si>
  <si>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</si>
  <si>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м2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</si>
  <si>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</si>
  <si>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</si>
  <si>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</si>
  <si>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</si>
  <si>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</si>
  <si>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</si>
  <si>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</si>
  <si>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</si>
  <si>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</si>
  <si>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</si>
  <si>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</si>
  <si>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</si>
  <si>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</si>
  <si>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</si>
  <si>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</si>
  <si>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</si>
  <si>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Обслуживание коллективных приборов учета (КПУ),</t>
  </si>
  <si>
    <t>руб/мес</t>
  </si>
  <si>
    <t>5</t>
  </si>
  <si>
    <t>Накопительный взнос</t>
  </si>
  <si>
    <t>ул. Бутома,  д.8</t>
  </si>
  <si>
    <t>Остаток денежных средств на 01.01.2022г.</t>
  </si>
  <si>
    <t>Управление многоквартирным домом, в том числе: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</si>
  <si>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</si>
  <si>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</si>
  <si>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</si>
  <si>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</si>
  <si>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</si>
  <si>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</si>
  <si>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</si>
  <si>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</si>
  <si>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</si>
  <si>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</si>
  <si>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</si>
  <si>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</si>
  <si>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</si>
  <si>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</si>
  <si>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крыша</t>
  </si>
  <si>
    <t>замена труб ц.о. и запорной арматуры</t>
  </si>
  <si>
    <t>чердак</t>
  </si>
  <si>
    <t>мп.</t>
  </si>
  <si>
    <t>дератизация, дезинфекция</t>
  </si>
  <si>
    <t>подвал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</si>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</sst>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22" fillId="0" borderId="16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4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5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42578125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3.7109375" style="3" customWidth="1"/>
    <col min="7" max="7" width="17.5703125" style="4" customWidth="1"/>
    <col min="8" max="8" width="15" style="4" customWidth="1"/>
    <col min="9" max="9" width="15.85546875" style="4" customWidth="1"/>
    <col min="10" max="10" width="14" style="4" customWidth="1"/>
    <col min="11" max="11" width="22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42578125" style="4" customWidth="1"/>
    <col min="259" max="259" width="7.14062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8.42578125" style="4" customWidth="1"/>
    <col min="515" max="515" width="7.14062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8.42578125" style="4" customWidth="1"/>
    <col min="771" max="771" width="7.14062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8.42578125" style="4" customWidth="1"/>
    <col min="1027" max="1027" width="7.14062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8.42578125" style="4" customWidth="1"/>
    <col min="1283" max="1283" width="7.14062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8.42578125" style="4" customWidth="1"/>
    <col min="1539" max="1539" width="7.14062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8.42578125" style="4" customWidth="1"/>
    <col min="1795" max="1795" width="7.14062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8.42578125" style="4" customWidth="1"/>
    <col min="2051" max="2051" width="7.14062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8.42578125" style="4" customWidth="1"/>
    <col min="2307" max="2307" width="7.14062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8.42578125" style="4" customWidth="1"/>
    <col min="2563" max="2563" width="7.14062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8.42578125" style="4" customWidth="1"/>
    <col min="2819" max="2819" width="7.14062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8.42578125" style="4" customWidth="1"/>
    <col min="3075" max="3075" width="7.14062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8.42578125" style="4" customWidth="1"/>
    <col min="3331" max="3331" width="7.14062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8.42578125" style="4" customWidth="1"/>
    <col min="3587" max="3587" width="7.14062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8.42578125" style="4" customWidth="1"/>
    <col min="3843" max="3843" width="7.14062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8.42578125" style="4" customWidth="1"/>
    <col min="4099" max="4099" width="7.14062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8.42578125" style="4" customWidth="1"/>
    <col min="4355" max="4355" width="7.14062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8.42578125" style="4" customWidth="1"/>
    <col min="4611" max="4611" width="7.14062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8.42578125" style="4" customWidth="1"/>
    <col min="4867" max="4867" width="7.14062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8.42578125" style="4" customWidth="1"/>
    <col min="5123" max="5123" width="7.14062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8.42578125" style="4" customWidth="1"/>
    <col min="5379" max="5379" width="7.14062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8.42578125" style="4" customWidth="1"/>
    <col min="5635" max="5635" width="7.14062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8.42578125" style="4" customWidth="1"/>
    <col min="5891" max="5891" width="7.14062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8.42578125" style="4" customWidth="1"/>
    <col min="6147" max="6147" width="7.14062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8.42578125" style="4" customWidth="1"/>
    <col min="6403" max="6403" width="7.14062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8.42578125" style="4" customWidth="1"/>
    <col min="6659" max="6659" width="7.14062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8.42578125" style="4" customWidth="1"/>
    <col min="6915" max="6915" width="7.14062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8.42578125" style="4" customWidth="1"/>
    <col min="7171" max="7171" width="7.14062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8.42578125" style="4" customWidth="1"/>
    <col min="7427" max="7427" width="7.14062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8.42578125" style="4" customWidth="1"/>
    <col min="7683" max="7683" width="7.14062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8.42578125" style="4" customWidth="1"/>
    <col min="7939" max="7939" width="7.14062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8.42578125" style="4" customWidth="1"/>
    <col min="8195" max="8195" width="7.14062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8.42578125" style="4" customWidth="1"/>
    <col min="8451" max="8451" width="7.14062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8.42578125" style="4" customWidth="1"/>
    <col min="8707" max="8707" width="7.14062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8.42578125" style="4" customWidth="1"/>
    <col min="8963" max="8963" width="7.14062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8.42578125" style="4" customWidth="1"/>
    <col min="9219" max="9219" width="7.14062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8.42578125" style="4" customWidth="1"/>
    <col min="9475" max="9475" width="7.14062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8.42578125" style="4" customWidth="1"/>
    <col min="9731" max="9731" width="7.14062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8.42578125" style="4" customWidth="1"/>
    <col min="9987" max="9987" width="7.14062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8.42578125" style="4" customWidth="1"/>
    <col min="10243" max="10243" width="7.14062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8.42578125" style="4" customWidth="1"/>
    <col min="10499" max="10499" width="7.14062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8.42578125" style="4" customWidth="1"/>
    <col min="10755" max="10755" width="7.14062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8.42578125" style="4" customWidth="1"/>
    <col min="11011" max="11011" width="7.14062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8.42578125" style="4" customWidth="1"/>
    <col min="11267" max="11267" width="7.14062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8.42578125" style="4" customWidth="1"/>
    <col min="11523" max="11523" width="7.14062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8.42578125" style="4" customWidth="1"/>
    <col min="11779" max="11779" width="7.14062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8.42578125" style="4" customWidth="1"/>
    <col min="12035" max="12035" width="7.14062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8.42578125" style="4" customWidth="1"/>
    <col min="12291" max="12291" width="7.14062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8.42578125" style="4" customWidth="1"/>
    <col min="12547" max="12547" width="7.14062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8.42578125" style="4" customWidth="1"/>
    <col min="12803" max="12803" width="7.14062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8.42578125" style="4" customWidth="1"/>
    <col min="13059" max="13059" width="7.14062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8.42578125" style="4" customWidth="1"/>
    <col min="13315" max="13315" width="7.14062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8.42578125" style="4" customWidth="1"/>
    <col min="13571" max="13571" width="7.14062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8.42578125" style="4" customWidth="1"/>
    <col min="13827" max="13827" width="7.14062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8.42578125" style="4" customWidth="1"/>
    <col min="14083" max="14083" width="7.14062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8.42578125" style="4" customWidth="1"/>
    <col min="14339" max="14339" width="7.14062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8.42578125" style="4" customWidth="1"/>
    <col min="14595" max="14595" width="7.14062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8.42578125" style="4" customWidth="1"/>
    <col min="14851" max="14851" width="7.14062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8.42578125" style="4" customWidth="1"/>
    <col min="15107" max="15107" width="7.14062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8.42578125" style="4" customWidth="1"/>
    <col min="15363" max="15363" width="7.14062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8.42578125" style="4" customWidth="1"/>
    <col min="15619" max="15619" width="7.14062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8.42578125" style="4" customWidth="1"/>
    <col min="15875" max="15875" width="7.14062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8.42578125" style="4" customWidth="1"/>
    <col min="16131" max="16131" width="7.14062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82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1595.2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1595.2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103</v>
      </c>
      <c r="D20" s="11" t="s">
        <v>83</v>
      </c>
      <c r="E20" s="11" t="s">
        <v>80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7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189127.32200000001</v>
      </c>
      <c r="G22" s="18">
        <v>174057.9452396913</v>
      </c>
      <c r="H22" s="16">
        <v>189035.80779353136</v>
      </c>
      <c r="I22" s="16">
        <v>-14977.862553840087</v>
      </c>
      <c r="J22" s="16">
        <v>15069.376760308722</v>
      </c>
      <c r="K22" s="108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8">
        <f>G22-G23</f>
        <v>174057.9452396913</v>
      </c>
    </row>
    <row r="24" spans="1:11" s="24" customFormat="1" ht="32.25" customHeight="1" x14ac:dyDescent="0.25">
      <c r="A24" s="21" t="s">
        <v>67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38284.80000000001</v>
      </c>
      <c r="G24" s="23">
        <v>35234.326451045512</v>
      </c>
      <c r="H24" s="23">
        <v>38193.285793531373</v>
      </c>
      <c r="I24" s="23">
        <v>-2958.9593424858626</v>
      </c>
      <c r="J24" s="23">
        <v>3050.4735489544973</v>
      </c>
      <c r="K24" s="11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7274.1120000000019</v>
      </c>
      <c r="G25" s="26">
        <v>6694.5220256986468</v>
      </c>
      <c r="H25" s="26">
        <v>7274.1120000000019</v>
      </c>
      <c r="I25" s="26">
        <v>-579.58997430135514</v>
      </c>
      <c r="J25" s="26">
        <v>579.58997430135514</v>
      </c>
      <c r="K25" s="111" t="s">
        <v>24</v>
      </c>
    </row>
    <row r="26" spans="1:11" ht="47.25" customHeight="1" x14ac:dyDescent="0.2">
      <c r="A26" s="21"/>
      <c r="B26" s="22" t="s">
        <v>72</v>
      </c>
      <c r="C26" s="22" t="s">
        <v>22</v>
      </c>
      <c r="D26" s="25">
        <v>0.15</v>
      </c>
      <c r="E26" s="25">
        <v>0</v>
      </c>
      <c r="F26" s="26">
        <v>2871.3600000000006</v>
      </c>
      <c r="G26" s="26">
        <v>2642.5744838284131</v>
      </c>
      <c r="H26" s="26">
        <v>2871.3600000000006</v>
      </c>
      <c r="I26" s="26">
        <v>-228.78551617158746</v>
      </c>
      <c r="J26" s="26">
        <v>228.78551617158746</v>
      </c>
      <c r="K26" s="109" t="s">
        <v>25</v>
      </c>
    </row>
    <row r="27" spans="1:11" ht="44.25" customHeight="1" x14ac:dyDescent="0.2">
      <c r="A27" s="21"/>
      <c r="B27" s="22" t="s">
        <v>73</v>
      </c>
      <c r="C27" s="22" t="s">
        <v>22</v>
      </c>
      <c r="D27" s="25">
        <v>0.16</v>
      </c>
      <c r="E27" s="25">
        <v>0</v>
      </c>
      <c r="F27" s="26">
        <v>3062.7840000000001</v>
      </c>
      <c r="G27" s="26">
        <v>2818.7461160836406</v>
      </c>
      <c r="H27" s="26">
        <v>3062.7840000000001</v>
      </c>
      <c r="I27" s="26">
        <v>-244.03788391635953</v>
      </c>
      <c r="J27" s="26">
        <v>244.03788391635953</v>
      </c>
      <c r="K27" s="109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20865.216000000004</v>
      </c>
      <c r="G28" s="26">
        <v>19202.707915819803</v>
      </c>
      <c r="H28" s="26">
        <v>20865.216000000004</v>
      </c>
      <c r="I28" s="26">
        <v>-1662.508084180201</v>
      </c>
      <c r="J28" s="26">
        <v>1662.508084180201</v>
      </c>
      <c r="K28" s="110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3062.7840000000001</v>
      </c>
      <c r="G29" s="26">
        <v>2818.7461160836406</v>
      </c>
      <c r="H29" s="26">
        <v>3062.7840000000001</v>
      </c>
      <c r="I29" s="26">
        <v>-244.03788391635953</v>
      </c>
      <c r="J29" s="26">
        <v>244.03788391635953</v>
      </c>
      <c r="K29" s="110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1148.5440000000001</v>
      </c>
      <c r="G30" s="26">
        <v>1057.0297935313652</v>
      </c>
      <c r="H30" s="26">
        <v>1057.0297935313652</v>
      </c>
      <c r="I30" s="26">
        <v>0</v>
      </c>
      <c r="J30" s="26">
        <v>91.514206468634939</v>
      </c>
      <c r="K30" s="109" t="s">
        <v>30</v>
      </c>
    </row>
    <row r="31" spans="1:11" ht="31.5" customHeight="1" x14ac:dyDescent="0.2">
      <c r="A31" s="21" t="s">
        <v>68</v>
      </c>
      <c r="B31" s="22" t="s">
        <v>81</v>
      </c>
      <c r="C31" s="22" t="s">
        <v>22</v>
      </c>
      <c r="D31" s="25">
        <v>3.46</v>
      </c>
      <c r="E31" s="25">
        <v>0</v>
      </c>
      <c r="F31" s="26">
        <v>66232.703999999998</v>
      </c>
      <c r="G31" s="25">
        <v>60955.39</v>
      </c>
      <c r="H31" s="25">
        <v>66232.703999999998</v>
      </c>
      <c r="I31" s="26">
        <v>-5277.3139999999985</v>
      </c>
      <c r="J31" s="26">
        <v>5277.3139999999985</v>
      </c>
      <c r="K31" s="110"/>
    </row>
    <row r="32" spans="1:11" ht="36" customHeight="1" x14ac:dyDescent="0.2">
      <c r="A32" s="21" t="s">
        <v>69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58192.896000000015</v>
      </c>
      <c r="G32" s="26">
        <v>53556.176205589174</v>
      </c>
      <c r="H32" s="26">
        <v>58192.896000000015</v>
      </c>
      <c r="I32" s="26">
        <v>-4636.7197944108411</v>
      </c>
      <c r="J32" s="26">
        <v>4636.7197944108411</v>
      </c>
      <c r="K32" s="110"/>
    </row>
    <row r="33" spans="1:12" ht="37.5" customHeight="1" x14ac:dyDescent="0.2">
      <c r="A33" s="21" t="s">
        <v>70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26416.921999999999</v>
      </c>
      <c r="G33" s="26">
        <v>24312.052583056615</v>
      </c>
      <c r="H33" s="26">
        <v>26416.921999999999</v>
      </c>
      <c r="I33" s="26">
        <v>-2104.8694169433838</v>
      </c>
      <c r="J33" s="26">
        <v>2104.8694169433838</v>
      </c>
      <c r="K33" s="110"/>
    </row>
    <row r="34" spans="1:12" s="71" customFormat="1" ht="37.5" customHeight="1" x14ac:dyDescent="0.2">
      <c r="A34" s="27" t="s">
        <v>89</v>
      </c>
      <c r="B34" s="99" t="s">
        <v>33</v>
      </c>
      <c r="C34" s="28" t="s">
        <v>34</v>
      </c>
      <c r="D34" s="123">
        <v>6</v>
      </c>
      <c r="E34" s="100">
        <v>0</v>
      </c>
      <c r="F34" s="70">
        <v>25619.14</v>
      </c>
      <c r="G34" s="70">
        <v>23477.18</v>
      </c>
      <c r="H34" s="70">
        <v>25619.14</v>
      </c>
      <c r="I34" s="70">
        <v>-2141.9599999999991</v>
      </c>
      <c r="J34" s="70">
        <v>2141.9599999999991</v>
      </c>
      <c r="K34" s="112" t="s">
        <v>35</v>
      </c>
    </row>
    <row r="35" spans="1:12" s="71" customFormat="1" ht="39.75" customHeight="1" x14ac:dyDescent="0.2">
      <c r="A35" s="27" t="s">
        <v>66</v>
      </c>
      <c r="B35" s="28" t="s">
        <v>75</v>
      </c>
      <c r="C35" s="28" t="s">
        <v>76</v>
      </c>
      <c r="D35" s="124">
        <v>2.4889999999999999E-2</v>
      </c>
      <c r="E35" s="100">
        <v>0</v>
      </c>
      <c r="F35" s="70">
        <v>475.8</v>
      </c>
      <c r="G35" s="70">
        <v>437.34</v>
      </c>
      <c r="H35" s="70">
        <v>475.8</v>
      </c>
      <c r="I35" s="70">
        <v>-38.460000000000036</v>
      </c>
      <c r="J35" s="70">
        <v>38.460000000000036</v>
      </c>
      <c r="K35" s="112"/>
    </row>
    <row r="36" spans="1:12" s="17" customFormat="1" ht="35.25" customHeight="1" x14ac:dyDescent="0.2">
      <c r="A36" s="27" t="s">
        <v>36</v>
      </c>
      <c r="B36" s="29" t="s">
        <v>74</v>
      </c>
      <c r="C36" s="28" t="s">
        <v>22</v>
      </c>
      <c r="D36" s="113">
        <v>1.86</v>
      </c>
      <c r="E36" s="18">
        <v>25391.37</v>
      </c>
      <c r="F36" s="16">
        <v>35605.08</v>
      </c>
      <c r="G36" s="16">
        <v>32717.08</v>
      </c>
      <c r="H36" s="16">
        <v>10830.71</v>
      </c>
      <c r="I36" s="16">
        <v>50604.990000000005</v>
      </c>
      <c r="J36" s="16">
        <v>2888</v>
      </c>
      <c r="K36" s="112"/>
    </row>
    <row r="37" spans="1:12" s="17" customFormat="1" ht="33.75" customHeight="1" x14ac:dyDescent="0.2">
      <c r="A37" s="27" t="s">
        <v>37</v>
      </c>
      <c r="B37" s="29" t="s">
        <v>78</v>
      </c>
      <c r="C37" s="28" t="s">
        <v>22</v>
      </c>
      <c r="D37" s="113"/>
      <c r="E37" s="18">
        <v>440278.31</v>
      </c>
      <c r="F37" s="16">
        <v>0</v>
      </c>
      <c r="G37" s="16">
        <v>0</v>
      </c>
      <c r="H37" s="16">
        <v>0</v>
      </c>
      <c r="I37" s="16">
        <v>440278.31</v>
      </c>
      <c r="J37" s="16">
        <v>0</v>
      </c>
      <c r="K37" s="112"/>
    </row>
    <row r="38" spans="1:12" s="17" customFormat="1" ht="12.75" customHeight="1" x14ac:dyDescent="0.2">
      <c r="A38" s="87"/>
      <c r="B38" s="97"/>
      <c r="C38" s="88"/>
      <c r="D38" s="114"/>
      <c r="E38" s="89"/>
      <c r="F38" s="90"/>
      <c r="G38" s="90"/>
      <c r="H38" s="90"/>
      <c r="I38" s="90"/>
      <c r="J38" s="90"/>
      <c r="K38" s="115"/>
    </row>
    <row r="39" spans="1:12" s="35" customFormat="1" ht="15.75" customHeight="1" x14ac:dyDescent="0.2">
      <c r="A39" s="30"/>
      <c r="B39" s="31" t="s">
        <v>38</v>
      </c>
      <c r="C39" s="32"/>
      <c r="D39" s="116"/>
      <c r="E39" s="33"/>
      <c r="F39" s="34"/>
      <c r="G39" s="34"/>
      <c r="H39" s="34"/>
      <c r="I39" s="34"/>
      <c r="J39" s="34" t="s">
        <v>39</v>
      </c>
      <c r="K39" s="117"/>
    </row>
    <row r="40" spans="1:12" s="35" customFormat="1" ht="15.75" customHeight="1" x14ac:dyDescent="0.2">
      <c r="A40" s="30"/>
      <c r="B40" s="31" t="s">
        <v>40</v>
      </c>
      <c r="C40" s="32"/>
      <c r="D40" s="116"/>
      <c r="E40" s="33"/>
      <c r="F40" s="34"/>
      <c r="G40" s="34"/>
      <c r="H40" s="34"/>
      <c r="I40" s="34">
        <v>3327.25</v>
      </c>
      <c r="J40" s="34" t="s">
        <v>39</v>
      </c>
      <c r="K40" s="34"/>
    </row>
    <row r="41" spans="1:12" s="35" customFormat="1" ht="15.75" customHeight="1" x14ac:dyDescent="0.2">
      <c r="A41" s="30"/>
      <c r="B41" s="31"/>
      <c r="C41" s="32"/>
      <c r="D41" s="116"/>
      <c r="E41" s="33"/>
      <c r="F41" s="34"/>
      <c r="G41" s="34"/>
      <c r="H41" s="34"/>
      <c r="I41" s="34"/>
      <c r="J41" s="34"/>
      <c r="K41" s="117"/>
    </row>
    <row r="42" spans="1:12" s="35" customFormat="1" ht="15.75" customHeight="1" x14ac:dyDescent="0.2">
      <c r="A42" s="30"/>
      <c r="B42" s="31"/>
      <c r="C42" s="32"/>
      <c r="D42" s="116"/>
      <c r="E42" s="33"/>
      <c r="F42" s="34"/>
      <c r="G42" s="34"/>
      <c r="H42" s="34"/>
      <c r="I42" s="34"/>
      <c r="J42" s="34"/>
      <c r="K42" s="34"/>
    </row>
    <row r="43" spans="1:12" s="91" customFormat="1" ht="30" customHeight="1" thickBot="1" x14ac:dyDescent="0.25">
      <c r="A43" s="87"/>
      <c r="B43" s="88"/>
      <c r="C43" s="88"/>
      <c r="D43" s="114"/>
      <c r="E43" s="89"/>
      <c r="F43" s="90"/>
      <c r="G43" s="90"/>
      <c r="H43" s="90"/>
      <c r="I43" s="90"/>
      <c r="J43" s="90"/>
      <c r="K43" s="115"/>
    </row>
    <row r="44" spans="1:12" s="38" customFormat="1" ht="77.25" thickBot="1" x14ac:dyDescent="0.3">
      <c r="A44" s="36" t="s">
        <v>77</v>
      </c>
      <c r="B44" s="37" t="s">
        <v>41</v>
      </c>
      <c r="C44" s="11" t="s">
        <v>103</v>
      </c>
      <c r="D44" s="11" t="s">
        <v>83</v>
      </c>
      <c r="E44" s="11" t="s">
        <v>84</v>
      </c>
      <c r="F44" s="11" t="s">
        <v>90</v>
      </c>
      <c r="G44" s="11" t="s">
        <v>91</v>
      </c>
      <c r="H44" s="11" t="s">
        <v>92</v>
      </c>
      <c r="I44" s="11" t="s">
        <v>88</v>
      </c>
      <c r="J44" s="142" t="s">
        <v>19</v>
      </c>
      <c r="K44" s="143"/>
    </row>
    <row r="45" spans="1:12" s="24" customFormat="1" ht="15" x14ac:dyDescent="0.25">
      <c r="A45" s="39"/>
      <c r="B45" s="40" t="s">
        <v>11</v>
      </c>
      <c r="C45" s="40"/>
      <c r="D45" s="118"/>
      <c r="E45" s="41"/>
      <c r="F45" s="41"/>
      <c r="G45" s="41"/>
      <c r="H45" s="41"/>
      <c r="I45" s="41"/>
      <c r="J45" s="144"/>
      <c r="K45" s="144"/>
    </row>
    <row r="46" spans="1:12" ht="55.5" customHeight="1" x14ac:dyDescent="0.2">
      <c r="A46" s="21"/>
      <c r="B46" s="22" t="s">
        <v>42</v>
      </c>
      <c r="C46" s="82" t="s">
        <v>43</v>
      </c>
      <c r="D46" s="119" t="s">
        <v>93</v>
      </c>
      <c r="E46" s="26">
        <v>279199.31</v>
      </c>
      <c r="F46" s="26">
        <v>249972.94</v>
      </c>
      <c r="G46" s="26">
        <v>249972.94</v>
      </c>
      <c r="H46" s="26">
        <v>-29226.369999999995</v>
      </c>
      <c r="I46" s="26">
        <v>29226.369999999995</v>
      </c>
      <c r="J46" s="129" t="s">
        <v>94</v>
      </c>
      <c r="K46" s="129"/>
    </row>
    <row r="47" spans="1:12" ht="42" customHeight="1" x14ac:dyDescent="0.2">
      <c r="A47" s="21"/>
      <c r="B47" s="22" t="s">
        <v>44</v>
      </c>
      <c r="C47" s="82" t="s">
        <v>45</v>
      </c>
      <c r="D47" s="119">
        <v>1802.64</v>
      </c>
      <c r="E47" s="26">
        <v>429565.65</v>
      </c>
      <c r="F47" s="26">
        <v>394890.88</v>
      </c>
      <c r="G47" s="26">
        <v>394890.88</v>
      </c>
      <c r="H47" s="26">
        <v>-34674.770000000019</v>
      </c>
      <c r="I47" s="26">
        <v>34674.770000000019</v>
      </c>
      <c r="J47" s="129" t="s">
        <v>71</v>
      </c>
      <c r="K47" s="129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46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47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1"/>
    </row>
    <row r="54" spans="1:12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1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92"/>
      <c r="G59" s="92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92"/>
      <c r="G60" s="92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92"/>
      <c r="G61" s="92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s="53" customFormat="1" x14ac:dyDescent="0.2">
      <c r="A64" s="95"/>
      <c r="B64" s="43"/>
      <c r="C64" s="43"/>
      <c r="D64" s="43"/>
      <c r="E64" s="43"/>
      <c r="F64" s="43"/>
      <c r="L64" s="52"/>
    </row>
    <row r="65" spans="1:12" s="17" customFormat="1" ht="14.25" x14ac:dyDescent="0.2">
      <c r="A65" s="54"/>
      <c r="B65" s="55" t="s">
        <v>48</v>
      </c>
      <c r="C65" s="55"/>
      <c r="D65" s="55"/>
      <c r="E65" s="55"/>
      <c r="F65" s="56"/>
      <c r="I65" s="57"/>
      <c r="L65" s="58"/>
    </row>
    <row r="66" spans="1:12" s="17" customFormat="1" ht="14.25" x14ac:dyDescent="0.2">
      <c r="A66" s="54"/>
      <c r="B66" s="59" t="s">
        <v>49</v>
      </c>
      <c r="C66" s="59"/>
      <c r="D66" s="55"/>
      <c r="E66" s="55"/>
      <c r="F66" s="56"/>
    </row>
    <row r="67" spans="1:12" ht="13.5" thickBot="1" x14ac:dyDescent="0.25"/>
    <row r="68" spans="1:12" s="62" customFormat="1" ht="51.75" thickBot="1" x14ac:dyDescent="0.3">
      <c r="A68" s="11" t="s">
        <v>50</v>
      </c>
      <c r="B68" s="130" t="s">
        <v>51</v>
      </c>
      <c r="C68" s="131"/>
      <c r="D68" s="132"/>
      <c r="E68" s="133"/>
      <c r="F68" s="134"/>
      <c r="G68" s="104" t="s">
        <v>52</v>
      </c>
      <c r="H68" s="60" t="s">
        <v>53</v>
      </c>
      <c r="I68" s="60" t="s">
        <v>54</v>
      </c>
      <c r="J68" s="11" t="s">
        <v>55</v>
      </c>
      <c r="K68" s="61"/>
    </row>
    <row r="69" spans="1:12" x14ac:dyDescent="0.2">
      <c r="A69" s="63"/>
      <c r="B69" s="64"/>
      <c r="C69" s="65"/>
      <c r="D69" s="65"/>
      <c r="E69" s="138"/>
      <c r="F69" s="139"/>
      <c r="G69" s="66"/>
      <c r="H69" s="67"/>
      <c r="I69" s="67"/>
      <c r="J69" s="67"/>
    </row>
    <row r="70" spans="1:12" s="71" customFormat="1" ht="15.75" x14ac:dyDescent="0.25">
      <c r="A70" s="68" t="s">
        <v>56</v>
      </c>
      <c r="B70" s="93" t="s">
        <v>57</v>
      </c>
      <c r="C70" s="94"/>
      <c r="D70" s="94"/>
      <c r="E70" s="140"/>
      <c r="F70" s="141"/>
      <c r="G70" s="69"/>
      <c r="H70" s="68"/>
      <c r="I70" s="68"/>
      <c r="J70" s="70"/>
    </row>
    <row r="71" spans="1:12" x14ac:dyDescent="0.2">
      <c r="A71" s="72"/>
      <c r="B71" s="73" t="s">
        <v>11</v>
      </c>
      <c r="C71" s="74"/>
      <c r="D71" s="74"/>
      <c r="E71" s="135"/>
      <c r="F71" s="136"/>
      <c r="G71" s="75"/>
      <c r="H71" s="72"/>
      <c r="I71" s="72"/>
      <c r="J71" s="26"/>
    </row>
    <row r="72" spans="1:12" ht="12.75" customHeight="1" x14ac:dyDescent="0.2">
      <c r="A72" s="72"/>
      <c r="B72" s="98"/>
      <c r="C72" s="86"/>
      <c r="D72" s="125"/>
      <c r="E72" s="98"/>
      <c r="F72" s="83"/>
      <c r="G72" s="101"/>
      <c r="H72" s="72"/>
      <c r="I72" s="72"/>
      <c r="J72" s="26"/>
    </row>
    <row r="73" spans="1:12" x14ac:dyDescent="0.2">
      <c r="A73" s="72"/>
      <c r="B73" s="98" t="s">
        <v>95</v>
      </c>
      <c r="C73" s="86"/>
      <c r="D73" s="125"/>
      <c r="E73" s="98" t="s">
        <v>96</v>
      </c>
      <c r="F73" s="96"/>
      <c r="G73" s="101">
        <v>44591</v>
      </c>
      <c r="H73" s="72" t="s">
        <v>58</v>
      </c>
      <c r="I73" s="72">
        <v>50</v>
      </c>
      <c r="J73" s="26">
        <v>2100</v>
      </c>
    </row>
    <row r="74" spans="1:12" ht="12" customHeight="1" x14ac:dyDescent="0.2">
      <c r="A74" s="72"/>
      <c r="B74" s="98" t="s">
        <v>97</v>
      </c>
      <c r="C74" s="86"/>
      <c r="D74" s="125"/>
      <c r="E74" s="98" t="s">
        <v>98</v>
      </c>
      <c r="F74" s="96"/>
      <c r="G74" s="101">
        <v>44594</v>
      </c>
      <c r="H74" s="72" t="s">
        <v>99</v>
      </c>
      <c r="I74" s="72">
        <v>0.5</v>
      </c>
      <c r="J74" s="26">
        <v>7216.71</v>
      </c>
    </row>
    <row r="75" spans="1:12" ht="12.75" customHeight="1" x14ac:dyDescent="0.2">
      <c r="A75" s="72"/>
      <c r="B75" s="98" t="s">
        <v>100</v>
      </c>
      <c r="C75" s="84"/>
      <c r="D75" s="83"/>
      <c r="E75" s="98" t="s">
        <v>101</v>
      </c>
      <c r="F75" s="85"/>
      <c r="G75" s="101">
        <v>44925</v>
      </c>
      <c r="H75" s="72"/>
      <c r="I75" s="98"/>
      <c r="J75" s="26">
        <v>1514</v>
      </c>
      <c r="K75" s="120"/>
    </row>
    <row r="76" spans="1:12" x14ac:dyDescent="0.2">
      <c r="A76" s="72"/>
      <c r="B76" s="137"/>
      <c r="C76" s="137"/>
      <c r="D76" s="137"/>
      <c r="E76" s="137"/>
      <c r="F76" s="137"/>
      <c r="G76" s="102"/>
      <c r="H76" s="72"/>
      <c r="I76" s="72"/>
      <c r="J76" s="72"/>
      <c r="K76" s="45"/>
    </row>
    <row r="77" spans="1:12" s="71" customFormat="1" x14ac:dyDescent="0.2">
      <c r="A77" s="68"/>
      <c r="B77" s="127" t="s">
        <v>59</v>
      </c>
      <c r="C77" s="127"/>
      <c r="D77" s="127"/>
      <c r="E77" s="127"/>
      <c r="F77" s="127"/>
      <c r="G77" s="103"/>
      <c r="H77" s="68"/>
      <c r="I77" s="68"/>
      <c r="J77" s="76">
        <f>SUM(J72:J76)</f>
        <v>10830.71</v>
      </c>
      <c r="K77" s="121"/>
    </row>
    <row r="78" spans="1:12" s="71" customFormat="1" ht="15.75" x14ac:dyDescent="0.25">
      <c r="A78" s="68"/>
      <c r="B78" s="128"/>
      <c r="C78" s="128"/>
      <c r="D78" s="128"/>
      <c r="E78" s="128"/>
      <c r="F78" s="128"/>
      <c r="G78" s="122"/>
      <c r="H78" s="68"/>
      <c r="I78" s="68"/>
      <c r="J78" s="68"/>
      <c r="K78" s="121"/>
    </row>
    <row r="79" spans="1:12" x14ac:dyDescent="0.2">
      <c r="K79" s="53"/>
    </row>
    <row r="81" spans="1:8" s="24" customFormat="1" ht="15" x14ac:dyDescent="0.25">
      <c r="A81" s="77"/>
      <c r="B81" s="78" t="s">
        <v>60</v>
      </c>
      <c r="C81" s="78"/>
      <c r="D81" s="78"/>
      <c r="E81" s="78"/>
      <c r="F81" s="78"/>
      <c r="H81" s="24" t="s">
        <v>61</v>
      </c>
    </row>
    <row r="82" spans="1:8" s="24" customFormat="1" ht="15" x14ac:dyDescent="0.25">
      <c r="A82" s="77"/>
      <c r="B82" s="79"/>
      <c r="C82" s="79"/>
      <c r="D82" s="79"/>
      <c r="E82" s="79"/>
      <c r="F82" s="79"/>
    </row>
    <row r="83" spans="1:8" s="24" customFormat="1" ht="15" x14ac:dyDescent="0.25">
      <c r="A83" s="77"/>
      <c r="B83" s="79"/>
      <c r="C83" s="79"/>
      <c r="D83" s="79"/>
      <c r="E83" s="79"/>
      <c r="F83" s="79"/>
    </row>
    <row r="84" spans="1:8" s="78" customFormat="1" ht="15" x14ac:dyDescent="0.25">
      <c r="A84" s="77"/>
      <c r="B84" s="78" t="s">
        <v>62</v>
      </c>
      <c r="D84" s="78" t="s">
        <v>102</v>
      </c>
    </row>
    <row r="85" spans="1:8" s="78" customFormat="1" ht="18" x14ac:dyDescent="0.25">
      <c r="A85" s="77"/>
      <c r="D85" s="126" t="s">
        <v>63</v>
      </c>
      <c r="E85" s="126"/>
      <c r="F85" s="126"/>
    </row>
    <row r="86" spans="1:8" s="78" customFormat="1" ht="15" x14ac:dyDescent="0.25">
      <c r="A86" s="77"/>
    </row>
    <row r="87" spans="1:8" s="78" customFormat="1" ht="15" x14ac:dyDescent="0.25">
      <c r="A87" s="77"/>
    </row>
    <row r="88" spans="1:8" s="78" customFormat="1" ht="15" x14ac:dyDescent="0.25">
      <c r="A88" s="77"/>
      <c r="B88" s="78" t="s">
        <v>64</v>
      </c>
    </row>
    <row r="89" spans="1:8" s="78" customFormat="1" ht="18" x14ac:dyDescent="0.25">
      <c r="A89" s="77"/>
      <c r="D89" s="80" t="s">
        <v>65</v>
      </c>
      <c r="E89" s="80"/>
      <c r="G89" s="80"/>
    </row>
    <row r="90" spans="1:8" s="78" customFormat="1" ht="15" x14ac:dyDescent="0.25">
      <c r="A90" s="77"/>
    </row>
    <row r="91" spans="1:8" s="78" customFormat="1" ht="15" x14ac:dyDescent="0.25">
      <c r="A91" s="77"/>
    </row>
    <row r="92" spans="1:8" s="81" customFormat="1" x14ac:dyDescent="0.2">
      <c r="A92" s="1"/>
    </row>
    <row r="93" spans="1:8" s="81" customFormat="1" x14ac:dyDescent="0.2">
      <c r="A93" s="1"/>
    </row>
    <row r="94" spans="1:8" s="81" customFormat="1" x14ac:dyDescent="0.2">
      <c r="A94" s="1"/>
    </row>
    <row r="95" spans="1:8" s="81" customFormat="1" x14ac:dyDescent="0.2">
      <c r="A95" s="1"/>
    </row>
    <row r="96" spans="1:8" s="81" customFormat="1" x14ac:dyDescent="0.2">
      <c r="A96" s="1"/>
    </row>
    <row r="97" spans="1:1" s="81" customFormat="1" x14ac:dyDescent="0.2">
      <c r="A97" s="1"/>
    </row>
    <row r="98" spans="1:1" s="81" customFormat="1" x14ac:dyDescent="0.2">
      <c r="A98" s="1"/>
    </row>
    <row r="99" spans="1:1" s="81" customFormat="1" x14ac:dyDescent="0.2">
      <c r="A99" s="1"/>
    </row>
    <row r="100" spans="1:1" s="81" customFormat="1" x14ac:dyDescent="0.2">
      <c r="A100" s="1"/>
    </row>
    <row r="101" spans="1:1" s="81" customFormat="1" x14ac:dyDescent="0.2">
      <c r="A101" s="1"/>
    </row>
    <row r="102" spans="1:1" s="81" customFormat="1" x14ac:dyDescent="0.2">
      <c r="A102" s="1"/>
    </row>
    <row r="103" spans="1:1" s="81" customFormat="1" x14ac:dyDescent="0.2">
      <c r="A103" s="1"/>
    </row>
    <row r="104" spans="1:1" s="81" customFormat="1" x14ac:dyDescent="0.2">
      <c r="A104" s="1"/>
    </row>
    <row r="105" spans="1:1" s="81" customFormat="1" x14ac:dyDescent="0.2">
      <c r="A105" s="1"/>
    </row>
  </sheetData>
  <mergeCells count="12">
    <mergeCell ref="J44:K44"/>
    <mergeCell ref="J45:K45"/>
    <mergeCell ref="J46:K46"/>
    <mergeCell ref="D85:F85"/>
    <mergeCell ref="B77:F77"/>
    <mergeCell ref="B78:F78"/>
    <mergeCell ref="J47:K47"/>
    <mergeCell ref="B68:F68"/>
    <mergeCell ref="E71:F71"/>
    <mergeCell ref="B76:F76"/>
    <mergeCell ref="E69:F69"/>
    <mergeCell ref="E70:F70"/>
  </mergeCells>
  <hyperlinks>
    <hyperlink ref="K5" r:id="rId1"/>
  </hyperlinks>
  <pageMargins left="0.70866141732283472" right="0.17" top="0.3" bottom="0.33" header="0.17" footer="0.27"/>
  <pageSetup paperSize="9" scale="8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2023-03-29T06:37:57Z</dcterms:modified>
</cp:coreProperties>
</file>